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1265" windowHeight="9780"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H59" i="15"/>
  <c r="H51" i="15"/>
  <c r="H43" i="15"/>
  <c r="H35" i="15"/>
  <c r="H30" i="15"/>
  <c r="I59" i="15"/>
  <c r="I51" i="15"/>
  <c r="I43" i="15"/>
  <c r="I35" i="15"/>
  <c r="I30" i="15"/>
  <c r="L59" i="15"/>
  <c r="L51" i="15"/>
  <c r="L43" i="15"/>
  <c r="L35" i="15"/>
  <c r="L30" i="15"/>
  <c r="C30" i="15" l="1"/>
  <c r="L25" i="15"/>
  <c r="L24" i="15" s="1"/>
  <c r="L26" i="15"/>
  <c r="L27" i="15"/>
  <c r="L28" i="15"/>
  <c r="L29" i="15"/>
  <c r="H24" i="15"/>
  <c r="I24" i="15"/>
  <c r="F27" i="15"/>
  <c r="C24" i="15"/>
  <c r="M27" i="15" l="1"/>
  <c r="M24" i="15" s="1"/>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<sst xmlns="http://schemas.openxmlformats.org/spreadsheetml/2006/main" count="1140" uniqueCount="514">
  <si>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</si>
  <si>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</si>
  <si>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</si>
  <si>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</si>
  <si>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</si>
  <si>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</si>
  <si>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</si>
  <si>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</si>
  <si>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</si>
  <si>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</si>
  <si>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</si>
  <si>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</si>
  <si>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</si>
  <si>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</si>
  <si>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</si>
  <si>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</si>
  <si>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</si>
  <si>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</si>
  <si>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</si>
  <si>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</si>
  <si>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</si>
  <si>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</si>
  <si>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</si>
  <si>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</si>
  <si>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</si>
  <si>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</si>
  <si>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</si>
  <si>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</si>
  <si>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</si>
  <si>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</si>
  <si>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</si>
  <si>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</si>
  <si>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</si>
  <si>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</si>
  <si>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</si>
  <si>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</si>
  <si>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</si>
  <si>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</si>
  <si>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</si>
  <si>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</si>
  <si>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</si>
  <si>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</si>
  <si>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</si>
  <si>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</si>
  <si>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</si>
  <si>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</si>
  <si>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</si>
  <si>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</si>
  <si>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</si>
  <si>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</si>
  <si>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</si>
  <si>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</si>
  <si>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</si>
  <si>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</si>
  <si>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</si>
  <si>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</si>
  <si>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</si>
  <si>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</si>
  <si>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</si>
  <si>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</si>
  <si>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</si>
  <si>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</si>
  <si>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</si>
  <si>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</si>
  <si>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</si>
  <si>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</si>
  <si>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</si>
  <si>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</si>
  <si>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</si>
  <si>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</si>
  <si>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</si>
  <si>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</si>
  <si>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</si>
  <si>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</si>
  <si>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</si>
  <si>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</si>
  <si>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</si>
  <si>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</si>
  <si>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</si>
  <si>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</si>
  <si>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</si>
  <si>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</si>
  <si>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</si>
  <si>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</si>
  <si>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</si>
  <si>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</si>
  <si>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</si>
  <si>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</si>
  <si>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</si>
  <si>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</si>
  <si>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</si>
  <si>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</si>
  <si>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</si>
  <si>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</si>
  <si>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</si>
  <si>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</si>
  <si>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</si>
  <si>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</si>
  <si>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</si>
  <si>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</si>
  <si>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</si>
  <si>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</si>
  <si>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</si>
  <si>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</si>
  <si>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</si>
  <si>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</si>
  <si>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</si>
  <si>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</si>
  <si>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</si>
  <si>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</si>
  <si>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</si>
  <si>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</si>
  <si>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</si>
  <si>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</si>
  <si>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</si>
  <si>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</si>
  <si>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</si>
  <si>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</si>
  <si>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</si>
  <si>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</si>
  <si>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</si>
  <si>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</si>
  <si>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</si>
  <si>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</si>
  <si>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</si>
  <si>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</si>
  <si>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</si>
  <si>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</si>
  <si>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</si>
  <si>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</si>
  <si>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</si>
  <si>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</si>
  <si>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</si>
  <si>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</si>
  <si>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</si>
  <si>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</si>
  <si>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</si>
  <si>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</si>
  <si>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</si>
  <si>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</si>
  <si>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</si>
  <si>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</si>
  <si>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</si>
  <si>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</si>
  <si>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</si>
  <si>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</si>
  <si>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</si>
  <si>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</si>
  <si>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</si>
  <si>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</si>
  <si>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</si>
  <si>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</si>
  <si>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</si>
  <si>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</si>
  <si>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</si>
  <si>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</si>
  <si>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</si>
  <si>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</si>
  <si>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</si>
  <si>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</si>
  <si>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</si>
  <si>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</si>
  <si>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</si>
  <si>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</si>
  <si>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</si>
  <si>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</si>
  <si>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</si>
  <si>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</si>
  <si>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</si>
  <si>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</si>
  <si>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</si>
  <si>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</si>
  <si>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</si>
  <si>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</si>
  <si>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</si>
  <si>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</si>
  <si>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</si>
  <si>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</si>
  <si>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</si>
  <si>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</si>
  <si>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</si>
  <si>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</si>
  <si>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</si>
  <si>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</si>
  <si>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</si>
  <si>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</si>
  <si>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</si>
  <si>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</si>
  <si>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</si>
  <si>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</si>
  <si>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</si>
  <si>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</si>
  <si>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</si>
  <si>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</si>
  <si>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</si>
  <si>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</si>
  <si>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</si>
  <si>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</si>
  <si>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</si>
  <si>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</si>
  <si>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</si>
  <si>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</si>
  <si>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</si>
  <si>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</si>
  <si>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</si>
  <si>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</si>
  <si>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</si>
  <si>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</si>
  <si>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</si>
  <si>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</si>
  <si>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</si>
  <si>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</si>
  <si>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</si>
  <si>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</si>
  <si>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</si>
  <si>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</si>
  <si>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</si>
  <si>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</si>
  <si>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</si>
  <si>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</si>
  <si>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</si>
  <si>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</si>
  <si>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</si>
  <si>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</si>
  <si>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</si>
  <si>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</si>
  <si>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</si>
  <si>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</si>
  <si>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</si>
  <si>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</si>
  <si>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</si>
  <si>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</si>
  <si>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</si>
  <si>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</si>
  <si>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</si>
  <si>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</si>
  <si>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</si>
  <si>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</si>
  <si>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</si>
  <si>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</si>
  <si>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</si>
  <si>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</si>
  <si>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</si>
  <si>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</si>
  <si>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</si>
  <si>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</si>
  <si>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</si>
  <si>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</si>
  <si>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</si>
  <si>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</si>
  <si>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</si>
  <si>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</si>
  <si>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</si>
  <si>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</si>
  <si>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</si>
  <si>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</si>
  <si>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</si>
  <si>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</si>
  <si>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</si>
  <si>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</si>
  <si>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</si>
  <si>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</si>
  <si>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</si>
  <si>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</si>
  <si>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</si>
  <si>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</si>
  <si>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</si>
  <si>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</si>
  <si>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</si>
  <si>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</si>
  <si>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</si>
  <si>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</si>
  <si>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</si>
  <si>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</si>
  <si>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</si>
  <si>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</si>
  <si>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</si>
  <si>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</si>
  <si>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</si>
  <si>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</si>
  <si>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</si>
  <si>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</si>
  <si>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</si>
  <si>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</si>
  <si>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</si>
  <si>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</si>
  <si>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</si>
  <si>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</si>
  <si>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</si>
  <si>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</si>
  <si>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</si>
  <si>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</si>
  <si>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</si>
  <si>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</si>
  <si>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</si>
  <si>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</si>
  <si>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</si>
  <si>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</si>
  <si>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</si>
  <si>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</si>
  <si>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</si>
  <si>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</si>
  <si>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</si>
  <si>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</si>
  <si>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</si>
  <si>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</si>
  <si>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</si>
  <si>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</si>
  <si>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</si>
  <si>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</si>
  <si>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</si>
  <si>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</si>
  <si>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</si>
  <si>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</si>
  <si>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</si>
  <si>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</si>
  <si>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</si>
  <si>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</si>
  <si>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</si>
  <si>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</si>
  <si>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</si>
  <si>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</si>
  <si>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</si>
  <si>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</si>
  <si>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</si>
  <si>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</si>
  <si>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</si>
  <si>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</si>
  <si>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</si>
  <si>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</si>
  <si>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</si>
  <si>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</si>
  <si>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</si>
  <si>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</si>
  <si>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</si>
  <si>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</si>
  <si>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</si>
  <si>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</si>
  <si>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</si>
  <si>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</si>
  <si>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</si>
  <si>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</si>
  <si>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</si>
  <si>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</si>
  <si>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</si>
  <si>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</si>
  <si>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</si>
  <si>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</si>
  <si>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</si>
  <si>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</si>
  <si>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</si>
  <si>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</si>
  <si>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</si>
  <si>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</si>
  <si>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</si>
  <si>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</si>
  <si>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</si>
  <si>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</si>
  <si>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</si>
  <si>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</si>
  <si>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</si>
  <si>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</si>
  <si>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</si>
  <si>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</si>
  <si>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</si>
  <si>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</si>
  <si>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</si>
  <si>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</si>
  <si>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</si>
  <si>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</si>
  <si>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</si>
  <si>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</si>
  <si>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</si>
  <si>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</si>
  <si>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</si>
  <si>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</si>
  <si>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</si>
  <si>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</si>
  <si>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</si>
  <si>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</si>
  <si>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</si>
  <si>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</si>
  <si>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</si>
  <si>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</si>
  <si>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</si>
  <si>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</si>
  <si>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</si>
  <si>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</si>
  <si>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</si>
  <si>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</si>
  <si>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</si>
  <si>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</si>
  <si>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</si>
  <si>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</si>
  <si>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</si>
  <si>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</si>
  <si>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</si>
  <si>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</si>
  <si>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</si>
  <si>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</si>
  <si>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</si>
  <si>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</si>
  <si>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</si>
  <si>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</si>
  <si>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</si>
  <si>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</si>
  <si>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</si>
  <si>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</si>
  <si>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</si>
  <si>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</si>
  <si>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</si>
  <si>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</si>
  <si>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</si>
  <si>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</si>
  <si>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</si>
  <si>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</si>
  <si>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</si>
  <si>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</si>
  <si>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</si>
  <si>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</si>
  <si>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</si>
  <si>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</si>
  <si>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</si>
  <si>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</si>
  <si>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</si>
  <si>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</si>
  <si>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</si>
  <si>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</si>
  <si>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</si>
  <si>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</si>
  <si>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</si>
  <si>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</si>
  <si>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</si>
  <si>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</si>
  <si>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</si>
  <si>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</si>
  <si>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</si>
  <si>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</si>
  <si>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</si>
  <si>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</si>
  <si>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</si>
  <si>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</si>
  <si>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</si>
  <si>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</si>
  <si>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</si>
  <si>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</si>
  <si>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</si>
  <si>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</si>
  <si>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</si>
  <si>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</si>
  <si>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</si>
  <si>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</si>
  <si>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</si>
  <si>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</si>
  <si>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</si>
  <si>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</si>
  <si>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</si>
  <si>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</si>
  <si>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</si>
  <si>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</si>
  <si>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</si>
  <si>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</si>
  <si>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</si>
  <si>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</si>
  <si>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</si>
  <si>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</si>
  <si>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</si>
  <si>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</si>
  <si>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</si>
  <si>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</si>
  <si>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</si>
  <si>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</si>
  <si>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</si>
  <si>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</si>
  <si>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</si>
  <si>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</si>
  <si>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</si>
  <si>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</si>
  <si>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</si>
  <si>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</si>
  <si>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</si>
  <si>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</si>
  <si>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</si>
  <si>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</si>
  <si>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</si>
  <si>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</si>
  <si>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</si>
  <si>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</si>
  <si>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</si>
  <si>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</si>
  <si>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</si>
  <si>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</si>
  <si>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</si>
  <si>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</si>
  <si>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</si>
  <si>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</si>
  <si>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</si>
  <si>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</si>
  <si>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</si>
  <si>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</si>
  <si>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</si>
  <si>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допускается к эксплуатации</t>
  </si>
  <si>
    <t>2006</t>
  </si>
  <si>
    <t>КТП №68 от Ф-7 ПС "Шамхал"</t>
  </si>
  <si>
    <t>Проект завершен, погашение кредиторской задолженности</t>
  </si>
  <si>
    <t>E_prj_109106_47717</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</si>
  <si>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</si>
  <si>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</si>
  <si>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</si>
  <si>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</si>
  <si>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не требуется</t>
  </si>
  <si>
    <t>+</t>
  </si>
  <si>
    <t>не относится</t>
  </si>
  <si>
    <t>Замена трансформатора на ТП №68 от Ф-7 ПС "Шамхал" п.Коркмаскала  Центральные РЭС инв.№001467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</si>
</sst>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67"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68" fontId="2" fillId="0" borderId="1" xfId="1" applyNumberFormat="1" applyFill="1" applyBorder="1" applyAlignment="1">
      <alignment horizontal="left" vertical="center"/>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6160"/>
        <c:axId val="112791552"/>
      </c:lineChart>
      <c:catAx>
        <c:axId val="104716160"/>
        <c:scaling>
          <c:orientation val="minMax"/>
        </c:scaling>
        <c:delete val="0"/>
        <c:axPos val="b"/>
        <c:numFmt formatCode="General" sourceLinked="1"/>
        <c:majorTickMark val="out"/>
        <c:minorTickMark val="none"/>
        <c:tickLblPos val="nextTo"/>
        <c:crossAx val="112791552"/>
        <c:crosses val="autoZero"/>
        <c:auto val="1"/>
        <c:lblAlgn val="ctr"/>
        <c:lblOffset val="100"/>
        <c:noMultiLvlLbl val="0"/>
      </c:catAx>
      <c:valAx>
        <c:axId val="1127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6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505</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513</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160</v>
      </c>
      <c r="C22" s="49" t="s">
        <v>509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238</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156</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E_prj_109106_47717</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Замена трансформатора на ТП №68 от Ф-7 ПС "Шамхал" п.Коркмаскала  Центральные РЭС инв.№001467</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5">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5">
      <c r="A13" s="274" t="str">
        <f>'1. паспорт местоположение'!A12:C12</f>
        <v>E_prj_109106_47717</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Замена трансформатора на ТП №68 от Ф-7 ПС "Шамхал" п.Коркмаскала  Центральные РЭС инв.№001467</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147</v>
      </c>
      <c r="C21" s="283"/>
      <c r="D21" s="286" t="s">
        <v>50</v>
      </c>
      <c r="E21" s="282" t="s">
        <v>270</v>
      </c>
      <c r="F21" s="283"/>
      <c r="G21" s="282" t="s">
        <v>157</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0" t="s">
        <v>503</v>
      </c>
      <c r="C25" s="230" t="s">
        <v>503</v>
      </c>
      <c r="D25" s="230" t="s">
        <v>499</v>
      </c>
      <c r="E25" s="230" t="s">
        <v>499</v>
      </c>
      <c r="F25" s="230" t="s">
        <v>499</v>
      </c>
      <c r="G25" s="230" t="s">
        <v>503</v>
      </c>
      <c r="H25" s="230" t="s">
        <v>503</v>
      </c>
      <c r="I25" s="230">
        <v>1976</v>
      </c>
      <c r="J25" s="226" t="s">
        <v>500</v>
      </c>
      <c r="K25" s="226" t="s">
        <v>500</v>
      </c>
      <c r="L25" s="226" t="s">
        <v>24</v>
      </c>
      <c r="M25" s="80">
        <v>10</v>
      </c>
      <c r="N25" s="80">
        <v>110</v>
      </c>
      <c r="O25" s="80">
        <v>110</v>
      </c>
      <c r="P25" s="226" t="s">
        <v>502</v>
      </c>
      <c r="Q25" s="231" t="s">
        <v>497</v>
      </c>
      <c r="R25" s="230" t="s">
        <v>501</v>
      </c>
      <c r="S25" s="231" t="s">
        <v>497</v>
      </c>
      <c r="T25" s="230" t="s">
        <v>501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E_prj_109106_47717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Замена трансформатора на ТП №68 от Ф-7 ПС "Шамхал" п.Коркмаскала  Центральные РЭС инв.№001467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7.45" x14ac:dyDescent="0.25">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7.45" x14ac:dyDescent="0.25">
      <c r="A12" s="258" t="str">
        <f>'1. паспорт местоположение'!A12:C12</f>
        <v>E_prj_109106_47717</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Замена трансформатора на ТП №68 от Ф-7 ПС "Шамхал" п.Коркмаскала  Центральные РЭС инв.№001467</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4.25" customHeight="1" x14ac:dyDescent="0.2">
      <c r="A22" s="18" t="s">
        <v>18</v>
      </c>
      <c r="B22" s="25" t="s">
        <v>262</v>
      </c>
      <c r="C22" s="24" t="s">
        <v>508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292</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E_prj_109106_47717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Замена трансформатора на ТП №68 от Ф-7 ПС "Шамхал" п.Коркмаскала  Центральные РЭС инв.№001467</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E_prj_109106_47717</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Замена трансформатора на ТП №68 от Ф-7 ПС "Шамхал" п.Коркмаскала  Центральные РЭС инв.№001467</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5" zoomScaleSheetLayoutView="85" workbookViewId="0">
      <selection activeCell="AQ60" sqref="AQ60"/>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E_prj_109106_47717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Замена трансформатора на ТП №68 от Ф-7 ПС "Шамхал" п.Коркмаскала  Центральные РЭС инв.№001467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Normal="100" zoomScaleSheetLayoutView="70" workbookViewId="0">
      <selection activeCell="I39" sqref="I3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E_prj_109106_47717</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Замена трансформатора на ТП №68 от Ф-7 ПС "Шамхал" п.Коркмаскала  Центральные РЭС инв.№001467</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146</v>
      </c>
      <c r="B21" s="369" t="s">
        <v>145</v>
      </c>
      <c r="C21" s="375" t="s">
        <v>208</v>
      </c>
      <c r="D21" s="375"/>
      <c r="E21" s="375"/>
      <c r="F21" s="375"/>
      <c r="G21" s="370" t="s">
        <v>144</v>
      </c>
      <c r="H21" s="372" t="s">
        <v>210</v>
      </c>
      <c r="I21" s="369" t="s">
        <v>143</v>
      </c>
      <c r="J21" s="371" t="s">
        <v>209</v>
      </c>
    </row>
    <row r="22" spans="1:10" ht="58.5" customHeight="1" x14ac:dyDescent="0.25">
      <c r="A22" s="369"/>
      <c r="B22" s="369"/>
      <c r="C22" s="376" t="s">
        <v>0</v>
      </c>
      <c r="D22" s="376"/>
      <c r="E22" s="377" t="s">
        <v>498</v>
      </c>
      <c r="F22" s="378"/>
      <c r="G22" s="370"/>
      <c r="H22" s="373"/>
      <c r="I22" s="369"/>
      <c r="J22" s="371"/>
    </row>
    <row r="23" spans="1:10" ht="31.5" x14ac:dyDescent="0.25">
      <c r="A23" s="369"/>
      <c r="B23" s="369"/>
      <c r="C23" s="91" t="s">
        <v>142</v>
      </c>
      <c r="D23" s="91" t="s">
        <v>141</v>
      </c>
      <c r="E23" s="91" t="s">
        <v>142</v>
      </c>
      <c r="F23" s="91" t="s">
        <v>141</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140</v>
      </c>
      <c r="C25" s="112" t="s">
        <v>292</v>
      </c>
      <c r="D25" s="112" t="s">
        <v>292</v>
      </c>
      <c r="E25" s="112" t="s">
        <v>292</v>
      </c>
      <c r="F25" s="112" t="s">
        <v>292</v>
      </c>
      <c r="G25" s="112" t="s">
        <v>292</v>
      </c>
      <c r="H25" s="112" t="s">
        <v>292</v>
      </c>
      <c r="I25" s="112" t="s">
        <v>292</v>
      </c>
      <c r="J25" s="112" t="s">
        <v>292</v>
      </c>
    </row>
    <row r="26" spans="1:10" ht="21.75" customHeight="1" x14ac:dyDescent="0.25">
      <c r="A26" s="91" t="s">
        <v>139</v>
      </c>
      <c r="B26" s="94" t="s">
        <v>212</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138</v>
      </c>
      <c r="B27" s="94" t="s">
        <v>214</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213</v>
      </c>
      <c r="B28" s="94" t="s">
        <v>218</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137</v>
      </c>
      <c r="B29" s="94" t="s">
        <v>217</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136</v>
      </c>
      <c r="B30" s="94" t="s">
        <v>219</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135</v>
      </c>
      <c r="B31" s="95" t="s">
        <v>215</v>
      </c>
      <c r="C31" s="112" t="s">
        <v>292</v>
      </c>
      <c r="D31" s="112" t="s">
        <v>292</v>
      </c>
      <c r="E31" s="112" t="s">
        <v>292</v>
      </c>
      <c r="F31" s="112" t="s">
        <v>292</v>
      </c>
      <c r="G31" s="112" t="s">
        <v>292</v>
      </c>
      <c r="H31" s="112" t="s">
        <v>292</v>
      </c>
      <c r="I31" s="112" t="s">
        <v>292</v>
      </c>
      <c r="J31" s="112" t="s">
        <v>292</v>
      </c>
    </row>
    <row r="32" spans="1:10" s="71" customFormat="1" ht="31.5" x14ac:dyDescent="0.25">
      <c r="A32" s="91" t="s">
        <v>133</v>
      </c>
      <c r="B32" s="95" t="s">
        <v>220</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231</v>
      </c>
      <c r="B33" s="95" t="s">
        <v>161</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232</v>
      </c>
      <c r="B34" s="95" t="s">
        <v>224</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233</v>
      </c>
      <c r="B35" s="95" t="s">
        <v>134</v>
      </c>
      <c r="C35" s="112" t="s">
        <v>292</v>
      </c>
      <c r="D35" s="112" t="s">
        <v>292</v>
      </c>
      <c r="E35" s="112" t="s">
        <v>292</v>
      </c>
      <c r="F35" s="112" t="s">
        <v>292</v>
      </c>
      <c r="G35" s="112" t="s">
        <v>292</v>
      </c>
      <c r="H35" s="112" t="s">
        <v>292</v>
      </c>
      <c r="I35" s="112" t="s">
        <v>292</v>
      </c>
      <c r="J35" s="112" t="s">
        <v>292</v>
      </c>
    </row>
    <row r="36" spans="1:10" ht="37.5" customHeight="1" x14ac:dyDescent="0.25">
      <c r="A36" s="91" t="s">
        <v>234</v>
      </c>
      <c r="B36" s="95" t="s">
        <v>216</v>
      </c>
      <c r="C36" s="112" t="s">
        <v>292</v>
      </c>
      <c r="D36" s="112" t="s">
        <v>292</v>
      </c>
      <c r="E36" s="112" t="s">
        <v>292</v>
      </c>
      <c r="F36" s="112" t="s">
        <v>292</v>
      </c>
      <c r="G36" s="112" t="s">
        <v>292</v>
      </c>
      <c r="H36" s="112" t="s">
        <v>292</v>
      </c>
      <c r="I36" s="112" t="s">
        <v>292</v>
      </c>
      <c r="J36" s="112" t="s">
        <v>292</v>
      </c>
    </row>
    <row r="37" spans="1:10" x14ac:dyDescent="0.25">
      <c r="A37" s="91" t="s">
        <v>235</v>
      </c>
      <c r="B37" s="95" t="s">
        <v>132</v>
      </c>
      <c r="C37" s="112" t="s">
        <v>292</v>
      </c>
      <c r="D37" s="112" t="s">
        <v>292</v>
      </c>
      <c r="E37" s="112" t="s">
        <v>292</v>
      </c>
      <c r="F37" s="112" t="s">
        <v>292</v>
      </c>
      <c r="G37" s="112" t="s">
        <v>292</v>
      </c>
      <c r="H37" s="112" t="s">
        <v>292</v>
      </c>
      <c r="I37" s="112" t="s">
        <v>292</v>
      </c>
      <c r="J37" s="112" t="s">
        <v>292</v>
      </c>
    </row>
    <row r="38" spans="1:10" x14ac:dyDescent="0.25">
      <c r="A38" s="91" t="s">
        <v>236</v>
      </c>
      <c r="B38" s="93" t="s">
        <v>131</v>
      </c>
      <c r="C38" s="112" t="s">
        <v>292</v>
      </c>
      <c r="D38" s="112" t="s">
        <v>292</v>
      </c>
      <c r="E38" s="112" t="s">
        <v>292</v>
      </c>
      <c r="F38" s="112" t="s">
        <v>292</v>
      </c>
      <c r="G38" s="112" t="s">
        <v>292</v>
      </c>
      <c r="H38" s="112" t="s">
        <v>292</v>
      </c>
      <c r="I38" s="112" t="s">
        <v>292</v>
      </c>
      <c r="J38" s="112" t="s">
        <v>292</v>
      </c>
    </row>
    <row r="39" spans="1:10" ht="63" x14ac:dyDescent="0.25">
      <c r="A39" s="91">
        <v>2</v>
      </c>
      <c r="B39" s="95" t="s">
        <v>221</v>
      </c>
      <c r="C39" s="112" t="s">
        <v>292</v>
      </c>
      <c r="D39" s="112" t="s">
        <v>292</v>
      </c>
      <c r="E39" s="227">
        <v>41942</v>
      </c>
      <c r="F39" s="227">
        <v>41942</v>
      </c>
      <c r="G39" s="229">
        <v>1</v>
      </c>
      <c r="H39" s="229">
        <v>1</v>
      </c>
      <c r="I39" s="112" t="s">
        <v>292</v>
      </c>
      <c r="J39" s="112" t="s">
        <v>292</v>
      </c>
    </row>
    <row r="40" spans="1:10" ht="33.75" customHeight="1" x14ac:dyDescent="0.25">
      <c r="A40" s="91" t="s">
        <v>130</v>
      </c>
      <c r="B40" s="95" t="s">
        <v>223</v>
      </c>
      <c r="C40" s="112" t="s">
        <v>292</v>
      </c>
      <c r="D40" s="112" t="s">
        <v>292</v>
      </c>
      <c r="E40" s="112" t="s">
        <v>292</v>
      </c>
      <c r="F40" s="112" t="s">
        <v>292</v>
      </c>
      <c r="G40" s="112" t="s">
        <v>292</v>
      </c>
      <c r="H40" s="112" t="s">
        <v>292</v>
      </c>
      <c r="I40" s="112" t="s">
        <v>292</v>
      </c>
      <c r="J40" s="112" t="s">
        <v>292</v>
      </c>
    </row>
    <row r="41" spans="1:10" ht="63" customHeight="1" x14ac:dyDescent="0.25">
      <c r="A41" s="91" t="s">
        <v>129</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222</v>
      </c>
      <c r="C42" s="112" t="s">
        <v>292</v>
      </c>
      <c r="D42" s="112" t="s">
        <v>292</v>
      </c>
      <c r="E42" s="227">
        <v>41943</v>
      </c>
      <c r="F42" s="227">
        <v>41943</v>
      </c>
      <c r="G42" s="229">
        <v>1</v>
      </c>
      <c r="H42" s="229">
        <v>1</v>
      </c>
      <c r="I42" s="112" t="s">
        <v>292</v>
      </c>
      <c r="J42" s="112" t="s">
        <v>292</v>
      </c>
    </row>
    <row r="43" spans="1:10" ht="34.5" customHeight="1" x14ac:dyDescent="0.25">
      <c r="A43" s="91" t="s">
        <v>128</v>
      </c>
      <c r="B43" s="95" t="s">
        <v>126</v>
      </c>
      <c r="C43" s="112" t="s">
        <v>292</v>
      </c>
      <c r="D43" s="112" t="s">
        <v>292</v>
      </c>
      <c r="E43" s="112" t="s">
        <v>292</v>
      </c>
      <c r="F43" s="112" t="s">
        <v>292</v>
      </c>
      <c r="G43" s="112" t="s">
        <v>292</v>
      </c>
      <c r="H43" s="112" t="s">
        <v>292</v>
      </c>
      <c r="I43" s="112" t="s">
        <v>292</v>
      </c>
      <c r="J43" s="112" t="s">
        <v>292</v>
      </c>
    </row>
    <row r="44" spans="1:10" ht="24.75" customHeight="1" x14ac:dyDescent="0.25">
      <c r="A44" s="91" t="s">
        <v>127</v>
      </c>
      <c r="B44" s="95" t="s">
        <v>124</v>
      </c>
      <c r="C44" s="112" t="s">
        <v>292</v>
      </c>
      <c r="D44" s="112" t="s">
        <v>292</v>
      </c>
      <c r="E44" s="112" t="s">
        <v>292</v>
      </c>
      <c r="F44" s="112" t="s">
        <v>292</v>
      </c>
      <c r="G44" s="112" t="s">
        <v>292</v>
      </c>
      <c r="H44" s="112" t="s">
        <v>292</v>
      </c>
      <c r="I44" s="112" t="s">
        <v>292</v>
      </c>
      <c r="J44" s="112" t="s">
        <v>292</v>
      </c>
    </row>
    <row r="45" spans="1:10" ht="90.75" customHeight="1" x14ac:dyDescent="0.25">
      <c r="A45" s="91" t="s">
        <v>125</v>
      </c>
      <c r="B45" s="95" t="s">
        <v>227</v>
      </c>
      <c r="C45" s="112" t="s">
        <v>292</v>
      </c>
      <c r="D45" s="112" t="s">
        <v>292</v>
      </c>
      <c r="E45" s="112" t="s">
        <v>292</v>
      </c>
      <c r="F45" s="112" t="s">
        <v>292</v>
      </c>
      <c r="G45" s="112" t="s">
        <v>292</v>
      </c>
      <c r="H45" s="112" t="s">
        <v>292</v>
      </c>
      <c r="I45" s="112" t="s">
        <v>292</v>
      </c>
      <c r="J45" s="112" t="s">
        <v>292</v>
      </c>
    </row>
    <row r="46" spans="1:10" ht="167.25" customHeight="1" x14ac:dyDescent="0.25">
      <c r="A46" s="91" t="s">
        <v>123</v>
      </c>
      <c r="B46" s="95" t="s">
        <v>225</v>
      </c>
      <c r="C46" s="112" t="s">
        <v>292</v>
      </c>
      <c r="D46" s="112" t="s">
        <v>292</v>
      </c>
      <c r="E46" s="112" t="s">
        <v>292</v>
      </c>
      <c r="F46" s="112" t="s">
        <v>292</v>
      </c>
      <c r="G46" s="112" t="s">
        <v>292</v>
      </c>
      <c r="H46" s="112" t="s">
        <v>292</v>
      </c>
      <c r="I46" s="112" t="s">
        <v>292</v>
      </c>
      <c r="J46" s="112" t="s">
        <v>292</v>
      </c>
    </row>
    <row r="47" spans="1:10" ht="30.75" customHeight="1" x14ac:dyDescent="0.25">
      <c r="A47" s="91" t="s">
        <v>121</v>
      </c>
      <c r="B47" s="95" t="s">
        <v>122</v>
      </c>
      <c r="C47" s="112" t="s">
        <v>292</v>
      </c>
      <c r="D47" s="112" t="s">
        <v>292</v>
      </c>
      <c r="E47" s="112" t="s">
        <v>292</v>
      </c>
      <c r="F47" s="112" t="s">
        <v>292</v>
      </c>
      <c r="G47" s="112" t="s">
        <v>292</v>
      </c>
      <c r="H47" s="112" t="s">
        <v>292</v>
      </c>
      <c r="I47" s="112" t="s">
        <v>292</v>
      </c>
      <c r="J47" s="112" t="s">
        <v>292</v>
      </c>
    </row>
    <row r="48" spans="1:10" ht="37.5" customHeight="1" x14ac:dyDescent="0.25">
      <c r="A48" s="91" t="s">
        <v>237</v>
      </c>
      <c r="B48" s="93" t="s">
        <v>120</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118</v>
      </c>
      <c r="C49" s="112" t="s">
        <v>292</v>
      </c>
      <c r="D49" s="112" t="s">
        <v>292</v>
      </c>
      <c r="E49" s="112" t="s">
        <v>292</v>
      </c>
      <c r="F49" s="112" t="s">
        <v>292</v>
      </c>
      <c r="G49" s="112" t="s">
        <v>292</v>
      </c>
      <c r="H49" s="112" t="s">
        <v>292</v>
      </c>
      <c r="I49" s="112" t="s">
        <v>292</v>
      </c>
      <c r="J49" s="112" t="s">
        <v>292</v>
      </c>
    </row>
    <row r="50" spans="1:10" ht="86.25" customHeight="1" x14ac:dyDescent="0.25">
      <c r="A50" s="91" t="s">
        <v>119</v>
      </c>
      <c r="B50" s="95" t="s">
        <v>226</v>
      </c>
      <c r="C50" s="112" t="s">
        <v>292</v>
      </c>
      <c r="D50" s="112" t="s">
        <v>292</v>
      </c>
      <c r="E50" s="227">
        <v>42004</v>
      </c>
      <c r="F50" s="227">
        <v>42004</v>
      </c>
      <c r="G50" s="229">
        <v>1</v>
      </c>
      <c r="H50" s="229">
        <v>1</v>
      </c>
      <c r="I50" s="112" t="s">
        <v>292</v>
      </c>
      <c r="J50" s="112" t="s">
        <v>292</v>
      </c>
    </row>
    <row r="51" spans="1:10" ht="77.25" customHeight="1" x14ac:dyDescent="0.25">
      <c r="A51" s="91" t="s">
        <v>117</v>
      </c>
      <c r="B51" s="95" t="s">
        <v>228</v>
      </c>
      <c r="C51" s="112" t="s">
        <v>292</v>
      </c>
      <c r="D51" s="112" t="s">
        <v>292</v>
      </c>
      <c r="E51" s="112" t="s">
        <v>292</v>
      </c>
      <c r="F51" s="112" t="s">
        <v>292</v>
      </c>
      <c r="G51" s="112" t="s">
        <v>292</v>
      </c>
      <c r="H51" s="112" t="s">
        <v>292</v>
      </c>
      <c r="I51" s="112" t="s">
        <v>292</v>
      </c>
      <c r="J51" s="112" t="s">
        <v>292</v>
      </c>
    </row>
    <row r="52" spans="1:10" ht="71.25" customHeight="1" x14ac:dyDescent="0.25">
      <c r="A52" s="91" t="s">
        <v>115</v>
      </c>
      <c r="B52" s="95" t="s">
        <v>116</v>
      </c>
      <c r="C52" s="112" t="s">
        <v>292</v>
      </c>
      <c r="D52" s="112" t="s">
        <v>292</v>
      </c>
      <c r="E52" s="112" t="s">
        <v>292</v>
      </c>
      <c r="F52" s="112" t="s">
        <v>292</v>
      </c>
      <c r="G52" s="112" t="s">
        <v>292</v>
      </c>
      <c r="H52" s="112" t="s">
        <v>292</v>
      </c>
      <c r="I52" s="112" t="s">
        <v>292</v>
      </c>
      <c r="J52" s="112" t="s">
        <v>292</v>
      </c>
    </row>
    <row r="53" spans="1:10" ht="48" customHeight="1" x14ac:dyDescent="0.25">
      <c r="A53" s="91" t="s">
        <v>113</v>
      </c>
      <c r="B53" s="96" t="s">
        <v>229</v>
      </c>
      <c r="C53" s="112" t="s">
        <v>292</v>
      </c>
      <c r="D53" s="112" t="s">
        <v>292</v>
      </c>
      <c r="E53" s="227">
        <v>42004</v>
      </c>
      <c r="F53" s="227">
        <v>42004</v>
      </c>
      <c r="G53" s="229">
        <v>1</v>
      </c>
      <c r="H53" s="229">
        <v>1</v>
      </c>
      <c r="I53" s="112" t="s">
        <v>292</v>
      </c>
      <c r="J53" s="112" t="s">
        <v>292</v>
      </c>
    </row>
    <row r="54" spans="1:10" ht="46.5" customHeight="1" x14ac:dyDescent="0.25">
      <c r="A54" s="91" t="s">
        <v>230</v>
      </c>
      <c r="B54" s="95" t="s">
        <v>114</v>
      </c>
      <c r="C54" s="112" t="s">
        <v>292</v>
      </c>
      <c r="D54" s="112" t="s">
        <v>292</v>
      </c>
      <c r="E54" s="227">
        <v>42004</v>
      </c>
      <c r="F54" s="227">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C35" sqref="C35:C64"/>
    </sheetView>
  </sheetViews>
  <sheetFormatPr defaultColWidth="9.140625" defaultRowHeight="15.75" x14ac:dyDescent="0.25"/>
  <cols>
    <col min="1" max="1" width="9.140625" style="67"/>
    <col min="2" max="2" width="57.85546875" style="67" customWidth="1"/>
    <col min="3" max="3" width="13" style="67" customWidth="1"/>
    <col min="4" max="13" width="11"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E_prj_109106_47717</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Замена трансформатора на ТП №68 от Ф-7 ПС "Шамхал" п.Коркмаскала  Центральные РЭС инв.№001467</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112</v>
      </c>
      <c r="B20" s="395" t="s">
        <v>111</v>
      </c>
      <c r="C20" s="369" t="s">
        <v>110</v>
      </c>
      <c r="D20" s="369"/>
      <c r="E20" s="375" t="s">
        <v>109</v>
      </c>
      <c r="F20" s="375"/>
      <c r="G20" s="395" t="s">
        <v>447</v>
      </c>
      <c r="H20" s="402" t="s">
        <v>289</v>
      </c>
      <c r="I20" s="403"/>
      <c r="J20" s="403"/>
      <c r="K20" s="403"/>
      <c r="L20" s="398" t="s">
        <v>108</v>
      </c>
      <c r="M20" s="399"/>
      <c r="N20" s="72"/>
      <c r="O20" s="72"/>
      <c r="P20" s="72"/>
    </row>
    <row r="21" spans="1:16" ht="68.45" customHeight="1" x14ac:dyDescent="0.25">
      <c r="A21" s="396"/>
      <c r="B21" s="396"/>
      <c r="C21" s="369"/>
      <c r="D21" s="369"/>
      <c r="E21" s="375"/>
      <c r="F21" s="375"/>
      <c r="G21" s="396"/>
      <c r="H21" s="369" t="s">
        <v>0</v>
      </c>
      <c r="I21" s="369"/>
      <c r="J21" s="369" t="str">
        <f>D22</f>
        <v>Факт</v>
      </c>
      <c r="K21" s="369"/>
      <c r="L21" s="400"/>
      <c r="M21" s="401"/>
    </row>
    <row r="22" spans="1:16" ht="89.25" customHeight="1" x14ac:dyDescent="0.25">
      <c r="A22" s="376"/>
      <c r="B22" s="376"/>
      <c r="C22" s="97" t="s">
        <v>0</v>
      </c>
      <c r="D22" s="97" t="s">
        <v>446</v>
      </c>
      <c r="E22" s="98" t="s">
        <v>283</v>
      </c>
      <c r="F22" s="98" t="s">
        <v>284</v>
      </c>
      <c r="G22" s="376"/>
      <c r="H22" s="99" t="s">
        <v>250</v>
      </c>
      <c r="I22" s="99" t="s">
        <v>251</v>
      </c>
      <c r="J22" s="99" t="s">
        <v>250</v>
      </c>
      <c r="K22" s="99" t="s">
        <v>251</v>
      </c>
      <c r="L22" s="97" t="s">
        <v>0</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 si="0">SUM(C25:C29)</f>
        <v>5.3915379999999999E-2</v>
      </c>
      <c r="D24" s="113">
        <f t="shared" ref="D24:F24" si="1">SUM(D25:D29)</f>
        <v>5.3915379999999999E-2</v>
      </c>
      <c r="E24" s="113">
        <f t="shared" si="1"/>
        <v>5.3915379999999999E-2</v>
      </c>
      <c r="F24" s="233">
        <f t="shared" si="1"/>
        <v>2.6955599999999996E-3</v>
      </c>
      <c r="G24" s="113">
        <f>SUM(G25:G29)</f>
        <v>5.1219819999999999E-2</v>
      </c>
      <c r="H24" s="233">
        <f t="shared" ref="H24:I24" si="2">SUM(H25:H29)</f>
        <v>2.6957799999999988E-3</v>
      </c>
      <c r="I24" s="234">
        <f t="shared" si="2"/>
        <v>4</v>
      </c>
      <c r="J24" s="233">
        <v>0</v>
      </c>
      <c r="K24" s="234">
        <v>0</v>
      </c>
      <c r="L24" s="233">
        <f t="shared" ref="L24:M24" si="3">SUM(L25:L29)</f>
        <v>2.6957799999999988E-3</v>
      </c>
      <c r="M24" s="113">
        <f t="shared" si="3"/>
        <v>0</v>
      </c>
    </row>
    <row r="25" spans="1:16" ht="24" customHeight="1" x14ac:dyDescent="0.25">
      <c r="A25" s="102" t="s">
        <v>106</v>
      </c>
      <c r="B25" s="103" t="s">
        <v>105</v>
      </c>
      <c r="C25" s="113">
        <v>0</v>
      </c>
      <c r="D25" s="113">
        <v>0</v>
      </c>
      <c r="E25" s="113">
        <v>0</v>
      </c>
      <c r="F25" s="233">
        <v>0</v>
      </c>
      <c r="G25" s="113">
        <v>0</v>
      </c>
      <c r="H25" s="233">
        <v>0</v>
      </c>
      <c r="I25" s="234">
        <v>0</v>
      </c>
      <c r="J25" s="233">
        <v>0</v>
      </c>
      <c r="K25" s="234">
        <v>0</v>
      </c>
      <c r="L25" s="233">
        <f>H25</f>
        <v>0</v>
      </c>
      <c r="M25" s="113">
        <v>0</v>
      </c>
    </row>
    <row r="26" spans="1:16" x14ac:dyDescent="0.25">
      <c r="A26" s="102" t="s">
        <v>104</v>
      </c>
      <c r="B26" s="103" t="s">
        <v>103</v>
      </c>
      <c r="C26" s="113">
        <v>0</v>
      </c>
      <c r="D26" s="113">
        <v>0</v>
      </c>
      <c r="E26" s="113">
        <v>0</v>
      </c>
      <c r="F26" s="233">
        <v>0</v>
      </c>
      <c r="G26" s="113">
        <v>0</v>
      </c>
      <c r="H26" s="233">
        <v>0</v>
      </c>
      <c r="I26" s="234">
        <v>0</v>
      </c>
      <c r="J26" s="233">
        <v>0</v>
      </c>
      <c r="K26" s="234">
        <v>0</v>
      </c>
      <c r="L26" s="233">
        <f>H26</f>
        <v>0</v>
      </c>
      <c r="M26" s="113">
        <v>0</v>
      </c>
    </row>
    <row r="27" spans="1:16" ht="31.5" x14ac:dyDescent="0.25">
      <c r="A27" s="102" t="s">
        <v>102</v>
      </c>
      <c r="B27" s="103" t="s">
        <v>211</v>
      </c>
      <c r="C27" s="113">
        <v>5.3915379999999999E-2</v>
      </c>
      <c r="D27" s="113">
        <v>5.3915379999999999E-2</v>
      </c>
      <c r="E27" s="233">
        <v>5.3915379999999999E-2</v>
      </c>
      <c r="F27" s="233">
        <f>C27-G27</f>
        <v>2.6955599999999996E-3</v>
      </c>
      <c r="G27" s="113">
        <v>5.1219819999999999E-2</v>
      </c>
      <c r="H27" s="233">
        <v>0</v>
      </c>
      <c r="I27" s="234">
        <v>0</v>
      </c>
      <c r="J27" s="233">
        <v>0</v>
      </c>
      <c r="K27" s="234">
        <v>0</v>
      </c>
      <c r="L27" s="233">
        <f>H27</f>
        <v>0</v>
      </c>
      <c r="M27" s="233">
        <f>J27</f>
        <v>0</v>
      </c>
    </row>
    <row r="28" spans="1:16" x14ac:dyDescent="0.25">
      <c r="A28" s="102" t="s">
        <v>101</v>
      </c>
      <c r="B28" s="103" t="s">
        <v>100</v>
      </c>
      <c r="C28" s="113">
        <v>0</v>
      </c>
      <c r="D28" s="113">
        <v>0</v>
      </c>
      <c r="E28" s="113">
        <v>0</v>
      </c>
      <c r="F28" s="113">
        <v>0</v>
      </c>
      <c r="G28" s="113">
        <v>0</v>
      </c>
      <c r="H28" s="233">
        <v>0</v>
      </c>
      <c r="I28" s="234">
        <v>0</v>
      </c>
      <c r="J28" s="233">
        <v>0</v>
      </c>
      <c r="K28" s="234">
        <v>0</v>
      </c>
      <c r="L28" s="233">
        <f>H28</f>
        <v>0</v>
      </c>
      <c r="M28" s="113">
        <v>0</v>
      </c>
    </row>
    <row r="29" spans="1:16" x14ac:dyDescent="0.25">
      <c r="A29" s="102" t="s">
        <v>99</v>
      </c>
      <c r="B29" s="104" t="s">
        <v>98</v>
      </c>
      <c r="C29" s="113">
        <v>0</v>
      </c>
      <c r="D29" s="113">
        <v>0</v>
      </c>
      <c r="E29" s="113">
        <v>0</v>
      </c>
      <c r="F29" s="113">
        <v>0</v>
      </c>
      <c r="G29" s="113">
        <v>0</v>
      </c>
      <c r="H29" s="233">
        <v>2.6957799999999988E-3</v>
      </c>
      <c r="I29" s="234">
        <v>4</v>
      </c>
      <c r="J29" s="233">
        <v>0</v>
      </c>
      <c r="K29" s="234">
        <v>0</v>
      </c>
      <c r="L29" s="233">
        <f>H29</f>
        <v>2.6957799999999988E-3</v>
      </c>
      <c r="M29" s="113">
        <v>0</v>
      </c>
    </row>
    <row r="30" spans="1:16" ht="47.25" x14ac:dyDescent="0.25">
      <c r="A30" s="100" t="s">
        <v>17</v>
      </c>
      <c r="B30" s="101" t="s">
        <v>97</v>
      </c>
      <c r="C30" s="233">
        <f t="shared" ref="C30" si="4">SUM(C31:C34)</f>
        <v>4.5691000000000002E-2</v>
      </c>
      <c r="D30" s="233">
        <f t="shared" ref="D30:M30" si="5">SUM(D31:D34)</f>
        <v>4.569119E-2</v>
      </c>
      <c r="E30" s="113">
        <f t="shared" si="5"/>
        <v>0</v>
      </c>
      <c r="F30" s="113">
        <f t="shared" si="5"/>
        <v>0</v>
      </c>
      <c r="G30" s="113">
        <f t="shared" si="5"/>
        <v>0</v>
      </c>
      <c r="H30" s="113">
        <f t="shared" ref="H30" si="6">SUM(H31:H34)</f>
        <v>0</v>
      </c>
      <c r="I30" s="113">
        <f t="shared" ref="I30" si="7">SUM(I31:I34)</f>
        <v>0</v>
      </c>
      <c r="J30" s="113">
        <f t="shared" si="5"/>
        <v>0</v>
      </c>
      <c r="K30" s="113">
        <f t="shared" si="5"/>
        <v>0</v>
      </c>
      <c r="L30" s="113">
        <f t="shared" ref="L30" si="8">SUM(L31:L34)</f>
        <v>0</v>
      </c>
      <c r="M30" s="113">
        <f t="shared" si="5"/>
        <v>0</v>
      </c>
    </row>
    <row r="31" spans="1:16" x14ac:dyDescent="0.25">
      <c r="A31" s="100" t="s">
        <v>96</v>
      </c>
      <c r="B31" s="103" t="s">
        <v>95</v>
      </c>
      <c r="C31" s="233">
        <v>3.1983700000000003E-3</v>
      </c>
      <c r="D31" s="233">
        <v>0</v>
      </c>
      <c r="E31" s="113">
        <v>0</v>
      </c>
      <c r="F31" s="113">
        <v>0</v>
      </c>
      <c r="G31" s="113">
        <v>0</v>
      </c>
      <c r="H31" s="113">
        <v>0</v>
      </c>
      <c r="I31" s="113">
        <v>0</v>
      </c>
      <c r="J31" s="113">
        <v>0</v>
      </c>
      <c r="K31" s="113">
        <v>0</v>
      </c>
      <c r="L31" s="113">
        <v>0</v>
      </c>
      <c r="M31" s="113">
        <v>0</v>
      </c>
    </row>
    <row r="32" spans="1:16" ht="31.5" x14ac:dyDescent="0.25">
      <c r="A32" s="100" t="s">
        <v>94</v>
      </c>
      <c r="B32" s="103" t="s">
        <v>93</v>
      </c>
      <c r="C32" s="233">
        <v>1.2793480000000001E-2</v>
      </c>
      <c r="D32" s="233">
        <v>6.8536784999999999E-3</v>
      </c>
      <c r="E32" s="113">
        <v>0</v>
      </c>
      <c r="F32" s="113">
        <v>0</v>
      </c>
      <c r="G32" s="113">
        <v>0</v>
      </c>
      <c r="H32" s="113">
        <v>0</v>
      </c>
      <c r="I32" s="113">
        <v>0</v>
      </c>
      <c r="J32" s="113">
        <v>0</v>
      </c>
      <c r="K32" s="113">
        <v>0</v>
      </c>
      <c r="L32" s="113">
        <v>0</v>
      </c>
      <c r="M32" s="113">
        <v>0</v>
      </c>
    </row>
    <row r="33" spans="1:13" x14ac:dyDescent="0.25">
      <c r="A33" s="100" t="s">
        <v>92</v>
      </c>
      <c r="B33" s="103" t="s">
        <v>91</v>
      </c>
      <c r="C33" s="233">
        <v>2.7414600000000001E-2</v>
      </c>
      <c r="D33" s="233">
        <v>3.6552952E-2</v>
      </c>
      <c r="E33" s="113">
        <v>0</v>
      </c>
      <c r="F33" s="113">
        <v>0</v>
      </c>
      <c r="G33" s="236">
        <v>0</v>
      </c>
      <c r="H33" s="113">
        <v>0</v>
      </c>
      <c r="I33" s="113">
        <v>0</v>
      </c>
      <c r="J33" s="113">
        <v>0</v>
      </c>
      <c r="K33" s="113">
        <v>0</v>
      </c>
      <c r="L33" s="113">
        <v>0</v>
      </c>
      <c r="M33" s="113">
        <v>0</v>
      </c>
    </row>
    <row r="34" spans="1:13" ht="31.5" customHeight="1" x14ac:dyDescent="0.25">
      <c r="A34" s="100" t="s">
        <v>90</v>
      </c>
      <c r="B34" s="103" t="s">
        <v>89</v>
      </c>
      <c r="C34" s="233">
        <v>2.2845500000000002E-3</v>
      </c>
      <c r="D34" s="233">
        <v>2.2845595E-3</v>
      </c>
      <c r="E34" s="113">
        <v>0</v>
      </c>
      <c r="F34" s="113">
        <v>0</v>
      </c>
      <c r="G34" s="236">
        <v>0</v>
      </c>
      <c r="H34" s="113">
        <v>0</v>
      </c>
      <c r="I34" s="113">
        <v>0</v>
      </c>
      <c r="J34" s="113">
        <v>0</v>
      </c>
      <c r="K34" s="113">
        <v>0</v>
      </c>
      <c r="L34" s="113">
        <v>0</v>
      </c>
      <c r="M34" s="113">
        <v>0</v>
      </c>
    </row>
    <row r="35" spans="1:13" ht="31.5" x14ac:dyDescent="0.25">
      <c r="A35" s="100" t="s">
        <v>16</v>
      </c>
      <c r="B35" s="101" t="s">
        <v>88</v>
      </c>
      <c r="C35" s="113">
        <f t="shared" ref="C35" si="9">SUM(C36:C42)</f>
        <v>0</v>
      </c>
      <c r="D35" s="113">
        <f t="shared" ref="D35:M35" si="10">SUM(D36:D42)</f>
        <v>0</v>
      </c>
      <c r="E35" s="113">
        <f t="shared" si="10"/>
        <v>0</v>
      </c>
      <c r="F35" s="113">
        <f t="shared" si="10"/>
        <v>0</v>
      </c>
      <c r="G35" s="113">
        <f t="shared" si="10"/>
        <v>0</v>
      </c>
      <c r="H35" s="113">
        <f t="shared" ref="H35" si="11">SUM(H36:H42)</f>
        <v>0</v>
      </c>
      <c r="I35" s="113">
        <f t="shared" ref="I35" si="12">SUM(I36:I42)</f>
        <v>0</v>
      </c>
      <c r="J35" s="113">
        <f t="shared" si="10"/>
        <v>0</v>
      </c>
      <c r="K35" s="113">
        <f t="shared" si="10"/>
        <v>0</v>
      </c>
      <c r="L35" s="113">
        <f t="shared" ref="L35" si="13">SUM(L36:L42)</f>
        <v>0</v>
      </c>
      <c r="M35" s="113">
        <f t="shared" si="10"/>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4">SUM(C44:C50)</f>
        <v>0</v>
      </c>
      <c r="D43" s="113">
        <f t="shared" ref="D43:M43" si="15">SUM(D44:D50)</f>
        <v>0</v>
      </c>
      <c r="E43" s="113">
        <f t="shared" si="15"/>
        <v>0</v>
      </c>
      <c r="F43" s="113">
        <f t="shared" si="15"/>
        <v>0</v>
      </c>
      <c r="G43" s="113">
        <f t="shared" si="15"/>
        <v>0</v>
      </c>
      <c r="H43" s="113">
        <f t="shared" ref="H43" si="16">SUM(H44:H50)</f>
        <v>0</v>
      </c>
      <c r="I43" s="113">
        <f t="shared" ref="I43" si="17">SUM(I44:I50)</f>
        <v>0</v>
      </c>
      <c r="J43" s="113">
        <f t="shared" si="15"/>
        <v>0</v>
      </c>
      <c r="K43" s="113">
        <f t="shared" si="15"/>
        <v>0</v>
      </c>
      <c r="L43" s="113">
        <f t="shared" ref="L43" si="18">SUM(L44:L50)</f>
        <v>0</v>
      </c>
      <c r="M43" s="113">
        <f t="shared" si="15"/>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9">SUM(C52:C57)</f>
        <v>0</v>
      </c>
      <c r="D51" s="113">
        <f t="shared" ref="D51:M51" si="20">SUM(D52:D57)</f>
        <v>4.569119E-2</v>
      </c>
      <c r="E51" s="113">
        <f t="shared" si="20"/>
        <v>4.5691000000000002E-2</v>
      </c>
      <c r="F51" s="113">
        <f t="shared" si="20"/>
        <v>0</v>
      </c>
      <c r="G51" s="113">
        <f t="shared" si="20"/>
        <v>4.5691000000000002E-2</v>
      </c>
      <c r="H51" s="113">
        <f t="shared" ref="H51" si="21">SUM(H52:H57)</f>
        <v>0</v>
      </c>
      <c r="I51" s="113">
        <f t="shared" ref="I51" si="22">SUM(I52:I57)</f>
        <v>0</v>
      </c>
      <c r="J51" s="113">
        <f t="shared" si="20"/>
        <v>0</v>
      </c>
      <c r="K51" s="113">
        <f t="shared" si="20"/>
        <v>0</v>
      </c>
      <c r="L51" s="113">
        <f t="shared" ref="L51" si="23">SUM(L52:L57)</f>
        <v>0</v>
      </c>
      <c r="M51" s="113">
        <f t="shared" si="20"/>
        <v>0</v>
      </c>
    </row>
    <row r="52" spans="1:13" x14ac:dyDescent="0.25">
      <c r="A52" s="102" t="s">
        <v>63</v>
      </c>
      <c r="B52" s="103" t="s">
        <v>62</v>
      </c>
      <c r="C52" s="113">
        <v>0</v>
      </c>
      <c r="D52" s="113">
        <f>D30</f>
        <v>4.569119E-2</v>
      </c>
      <c r="E52" s="113">
        <v>4.5691000000000002E-2</v>
      </c>
      <c r="F52" s="113">
        <v>0</v>
      </c>
      <c r="G52" s="113">
        <v>4.5691000000000002E-2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154</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24">SUM(C60:C64)</f>
        <v>0</v>
      </c>
      <c r="D59" s="113">
        <f t="shared" ref="D59:M59" si="25">SUM(D60:D64)</f>
        <v>0</v>
      </c>
      <c r="E59" s="113">
        <f t="shared" si="25"/>
        <v>0</v>
      </c>
      <c r="F59" s="113">
        <f t="shared" si="25"/>
        <v>0</v>
      </c>
      <c r="G59" s="113">
        <f t="shared" si="25"/>
        <v>0</v>
      </c>
      <c r="H59" s="113">
        <f t="shared" ref="H59" si="26">SUM(H60:H64)</f>
        <v>0</v>
      </c>
      <c r="I59" s="113">
        <f t="shared" ref="I59" si="27">SUM(I60:I64)</f>
        <v>0</v>
      </c>
      <c r="J59" s="113">
        <f t="shared" si="25"/>
        <v>0</v>
      </c>
      <c r="K59" s="113">
        <f t="shared" si="25"/>
        <v>0</v>
      </c>
      <c r="L59" s="113">
        <f t="shared" ref="L59" si="28">SUM(L60:L64)</f>
        <v>0</v>
      </c>
      <c r="M59" s="113">
        <f t="shared" si="25"/>
        <v>0</v>
      </c>
    </row>
    <row r="60" spans="1:13" x14ac:dyDescent="0.25">
      <c r="A60" s="102" t="s">
        <v>148</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149</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150</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151</v>
      </c>
      <c r="B63" s="107" t="s">
        <v>153</v>
      </c>
      <c r="C63" s="113">
        <v>0</v>
      </c>
      <c r="D63" s="113">
        <v>0</v>
      </c>
      <c r="E63" s="113">
        <v>0</v>
      </c>
      <c r="F63" s="113">
        <v>0</v>
      </c>
      <c r="G63" s="113">
        <v>0</v>
      </c>
      <c r="H63" s="113">
        <v>0</v>
      </c>
      <c r="I63" s="113">
        <v>0</v>
      </c>
      <c r="J63" s="113">
        <v>0</v>
      </c>
      <c r="K63" s="113">
        <v>0</v>
      </c>
      <c r="L63" s="113">
        <v>0</v>
      </c>
      <c r="M63" s="113">
        <v>0</v>
      </c>
    </row>
    <row r="64" spans="1:13" ht="18.75" x14ac:dyDescent="0.25">
      <c r="A64" s="102" t="s">
        <v>152</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E_prj_109106_47717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Замена трансформатора на ТП №68 от Ф-7 ПС "Шамхал" п.Коркмаскала  Центральные РЭС инв.№001467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449</v>
      </c>
      <c r="B22" s="414" t="s">
        <v>450</v>
      </c>
      <c r="C22" s="411" t="s">
        <v>451</v>
      </c>
      <c r="D22" s="411" t="s">
        <v>452</v>
      </c>
      <c r="E22" s="417" t="s">
        <v>453</v>
      </c>
      <c r="F22" s="418"/>
      <c r="G22" s="418"/>
      <c r="H22" s="418"/>
      <c r="I22" s="418"/>
      <c r="J22" s="418"/>
      <c r="K22" s="418"/>
      <c r="L22" s="419"/>
      <c r="M22" s="411" t="s">
        <v>454</v>
      </c>
      <c r="N22" s="411" t="s">
        <v>455</v>
      </c>
      <c r="O22" s="411" t="s">
        <v>456</v>
      </c>
      <c r="P22" s="421" t="s">
        <v>457</v>
      </c>
      <c r="Q22" s="421" t="s">
        <v>458</v>
      </c>
      <c r="R22" s="421" t="s">
        <v>459</v>
      </c>
      <c r="S22" s="421" t="s">
        <v>460</v>
      </c>
      <c r="T22" s="421"/>
      <c r="U22" s="424" t="s">
        <v>461</v>
      </c>
      <c r="V22" s="424" t="s">
        <v>462</v>
      </c>
      <c r="W22" s="421" t="s">
        <v>463</v>
      </c>
      <c r="X22" s="421" t="s">
        <v>464</v>
      </c>
      <c r="Y22" s="421" t="s">
        <v>465</v>
      </c>
      <c r="Z22" s="420" t="s">
        <v>466</v>
      </c>
      <c r="AA22" s="421" t="s">
        <v>467</v>
      </c>
      <c r="AB22" s="421" t="s">
        <v>468</v>
      </c>
      <c r="AC22" s="421" t="s">
        <v>469</v>
      </c>
      <c r="AD22" s="421" t="s">
        <v>470</v>
      </c>
      <c r="AE22" s="421" t="s">
        <v>471</v>
      </c>
      <c r="AF22" s="421" t="s">
        <v>472</v>
      </c>
      <c r="AG22" s="421"/>
      <c r="AH22" s="421"/>
      <c r="AI22" s="421"/>
      <c r="AJ22" s="421"/>
      <c r="AK22" s="421"/>
      <c r="AL22" s="421" t="s">
        <v>473</v>
      </c>
      <c r="AM22" s="421"/>
      <c r="AN22" s="421"/>
      <c r="AO22" s="421"/>
      <c r="AP22" s="421" t="s">
        <v>474</v>
      </c>
      <c r="AQ22" s="421"/>
      <c r="AR22" s="421" t="s">
        <v>475</v>
      </c>
      <c r="AS22" s="421" t="s">
        <v>476</v>
      </c>
      <c r="AT22" s="421" t="s">
        <v>477</v>
      </c>
      <c r="AU22" s="421" t="s">
        <v>478</v>
      </c>
      <c r="AV22" s="431" t="s">
        <v>479</v>
      </c>
    </row>
    <row r="23" spans="1:48" s="219" customFormat="1" ht="64.5" customHeight="1" x14ac:dyDescent="0.25">
      <c r="A23" s="412"/>
      <c r="B23" s="415"/>
      <c r="C23" s="412"/>
      <c r="D23" s="412"/>
      <c r="E23" s="429" t="s">
        <v>480</v>
      </c>
      <c r="F23" s="427" t="s">
        <v>55</v>
      </c>
      <c r="G23" s="427" t="s">
        <v>54</v>
      </c>
      <c r="H23" s="427" t="s">
        <v>53</v>
      </c>
      <c r="I23" s="425" t="s">
        <v>481</v>
      </c>
      <c r="J23" s="425" t="s">
        <v>482</v>
      </c>
      <c r="K23" s="425" t="s">
        <v>483</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484</v>
      </c>
      <c r="AG23" s="421"/>
      <c r="AH23" s="421" t="s">
        <v>485</v>
      </c>
      <c r="AI23" s="421"/>
      <c r="AJ23" s="411" t="s">
        <v>486</v>
      </c>
      <c r="AK23" s="411" t="s">
        <v>487</v>
      </c>
      <c r="AL23" s="411" t="s">
        <v>488</v>
      </c>
      <c r="AM23" s="411" t="s">
        <v>489</v>
      </c>
      <c r="AN23" s="411" t="s">
        <v>490</v>
      </c>
      <c r="AO23" s="411" t="s">
        <v>491</v>
      </c>
      <c r="AP23" s="411" t="s">
        <v>492</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493</v>
      </c>
      <c r="AG24" s="220" t="s">
        <v>494</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ht="15.6" x14ac:dyDescent="0.3">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3">
      <c r="A12" s="258" t="str">
        <f>'1. паспорт местоположение'!A12:C12</f>
        <v>E_prj_109106_47717</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Замена трансформатора на ТП №68 от Ф-7 ПС "Шамхал" п.Коркмаскала  Центральные РЭС инв.№001467</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9" t="s">
        <v>162</v>
      </c>
      <c r="B21" s="240" t="str">
        <f>A15</f>
        <v>Замена трансформатора на ТП №68 от Ф-7 ПС "Шамхал" п.Коркмаскала  Центральные РЭС инв.№001467</v>
      </c>
    </row>
    <row r="22" spans="1:2" x14ac:dyDescent="0.25">
      <c r="A22" s="239" t="s">
        <v>163</v>
      </c>
      <c r="B22" s="240" t="str">
        <f>'1. паспорт местоположение'!C27</f>
        <v xml:space="preserve"> Кумторкалинский район</v>
      </c>
    </row>
    <row r="23" spans="1:2" x14ac:dyDescent="0.25">
      <c r="A23" s="239" t="s">
        <v>159</v>
      </c>
      <c r="B23" s="240" t="s">
        <v>290</v>
      </c>
    </row>
    <row r="24" spans="1:2" x14ac:dyDescent="0.25">
      <c r="A24" s="239" t="s">
        <v>164</v>
      </c>
      <c r="B24" s="240" t="s">
        <v>292</v>
      </c>
    </row>
    <row r="25" spans="1:2" x14ac:dyDescent="0.25">
      <c r="A25" s="241" t="s">
        <v>165</v>
      </c>
      <c r="B25" s="240">
        <v>2015</v>
      </c>
    </row>
    <row r="26" spans="1:2" x14ac:dyDescent="0.25">
      <c r="A26" s="241" t="s">
        <v>166</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5.3915379999999999E-2</v>
      </c>
    </row>
    <row r="28" spans="1:2" ht="30" x14ac:dyDescent="0.25">
      <c r="A28" s="242" t="s">
        <v>167</v>
      </c>
      <c r="B28" s="242" t="s">
        <v>506</v>
      </c>
    </row>
    <row r="29" spans="1:2" ht="28.5" x14ac:dyDescent="0.25">
      <c r="A29" s="243" t="s">
        <v>168</v>
      </c>
      <c r="B29" s="242" t="s">
        <v>292</v>
      </c>
    </row>
    <row r="30" spans="1:2" ht="28.5" x14ac:dyDescent="0.25">
      <c r="A30" s="243" t="s">
        <v>169</v>
      </c>
      <c r="B30" s="242" t="s">
        <v>292</v>
      </c>
    </row>
    <row r="31" spans="1:2" x14ac:dyDescent="0.25">
      <c r="A31" s="242" t="s">
        <v>170</v>
      </c>
      <c r="B31" s="242" t="s">
        <v>292</v>
      </c>
    </row>
    <row r="32" spans="1:2" ht="28.5" x14ac:dyDescent="0.25">
      <c r="A32" s="243" t="s">
        <v>171</v>
      </c>
      <c r="B32" s="242" t="s">
        <v>292</v>
      </c>
    </row>
    <row r="33" spans="1:2" x14ac:dyDescent="0.25">
      <c r="A33" s="242" t="s">
        <v>172</v>
      </c>
      <c r="B33" s="242" t="s">
        <v>292</v>
      </c>
    </row>
    <row r="34" spans="1:2" x14ac:dyDescent="0.25">
      <c r="A34" s="242" t="s">
        <v>173</v>
      </c>
      <c r="B34" s="242" t="s">
        <v>292</v>
      </c>
    </row>
    <row r="35" spans="1:2" x14ac:dyDescent="0.25">
      <c r="A35" s="242" t="s">
        <v>174</v>
      </c>
      <c r="B35" s="242" t="s">
        <v>292</v>
      </c>
    </row>
    <row r="36" spans="1:2" x14ac:dyDescent="0.25">
      <c r="A36" s="242" t="s">
        <v>175</v>
      </c>
      <c r="B36" s="242" t="s">
        <v>292</v>
      </c>
    </row>
    <row r="37" spans="1:2" ht="28.5" x14ac:dyDescent="0.25">
      <c r="A37" s="243" t="s">
        <v>176</v>
      </c>
      <c r="B37" s="242" t="s">
        <v>292</v>
      </c>
    </row>
    <row r="38" spans="1:2" x14ac:dyDescent="0.25">
      <c r="A38" s="242" t="s">
        <v>172</v>
      </c>
      <c r="B38" s="242" t="s">
        <v>292</v>
      </c>
    </row>
    <row r="39" spans="1:2" x14ac:dyDescent="0.25">
      <c r="A39" s="242" t="s">
        <v>173</v>
      </c>
      <c r="B39" s="242" t="s">
        <v>292</v>
      </c>
    </row>
    <row r="40" spans="1:2" x14ac:dyDescent="0.25">
      <c r="A40" s="242" t="s">
        <v>174</v>
      </c>
      <c r="B40" s="242" t="s">
        <v>292</v>
      </c>
    </row>
    <row r="41" spans="1:2" x14ac:dyDescent="0.25">
      <c r="A41" s="242" t="s">
        <v>175</v>
      </c>
      <c r="B41" s="242" t="s">
        <v>292</v>
      </c>
    </row>
    <row r="42" spans="1:2" ht="28.5" x14ac:dyDescent="0.25">
      <c r="A42" s="243" t="s">
        <v>177</v>
      </c>
      <c r="B42" s="242" t="s">
        <v>292</v>
      </c>
    </row>
    <row r="43" spans="1:2" x14ac:dyDescent="0.25">
      <c r="A43" s="242" t="s">
        <v>172</v>
      </c>
      <c r="B43" s="242" t="s">
        <v>292</v>
      </c>
    </row>
    <row r="44" spans="1:2" x14ac:dyDescent="0.25">
      <c r="A44" s="242" t="s">
        <v>173</v>
      </c>
      <c r="B44" s="242" t="s">
        <v>292</v>
      </c>
    </row>
    <row r="45" spans="1:2" x14ac:dyDescent="0.25">
      <c r="A45" s="242" t="s">
        <v>174</v>
      </c>
      <c r="B45" s="242" t="s">
        <v>292</v>
      </c>
    </row>
    <row r="46" spans="1:2" x14ac:dyDescent="0.25">
      <c r="A46" s="242" t="s">
        <v>175</v>
      </c>
      <c r="B46" s="242" t="s">
        <v>292</v>
      </c>
    </row>
    <row r="47" spans="1:2" ht="28.5" x14ac:dyDescent="0.25">
      <c r="A47" s="241" t="s">
        <v>178</v>
      </c>
      <c r="B47" s="242" t="s">
        <v>292</v>
      </c>
    </row>
    <row r="48" spans="1:2" x14ac:dyDescent="0.25">
      <c r="A48" s="245" t="s">
        <v>170</v>
      </c>
      <c r="B48" s="242" t="s">
        <v>292</v>
      </c>
    </row>
    <row r="49" spans="1:2" x14ac:dyDescent="0.25">
      <c r="A49" s="245" t="s">
        <v>179</v>
      </c>
      <c r="B49" s="242" t="s">
        <v>292</v>
      </c>
    </row>
    <row r="50" spans="1:2" x14ac:dyDescent="0.25">
      <c r="A50" s="245" t="s">
        <v>180</v>
      </c>
      <c r="B50" s="242" t="s">
        <v>292</v>
      </c>
    </row>
    <row r="51" spans="1:2" x14ac:dyDescent="0.25">
      <c r="A51" s="245" t="s">
        <v>181</v>
      </c>
      <c r="B51" s="242" t="s">
        <v>292</v>
      </c>
    </row>
    <row r="52" spans="1:2" x14ac:dyDescent="0.25">
      <c r="A52" s="241" t="s">
        <v>182</v>
      </c>
      <c r="B52" s="242" t="s">
        <v>292</v>
      </c>
    </row>
    <row r="53" spans="1:2" x14ac:dyDescent="0.25">
      <c r="A53" s="241" t="s">
        <v>183</v>
      </c>
      <c r="B53" s="242" t="s">
        <v>292</v>
      </c>
    </row>
    <row r="54" spans="1:2" x14ac:dyDescent="0.25">
      <c r="A54" s="241" t="s">
        <v>184</v>
      </c>
      <c r="B54" s="242" t="s">
        <v>292</v>
      </c>
    </row>
    <row r="55" spans="1:2" x14ac:dyDescent="0.25">
      <c r="A55" s="241" t="s">
        <v>185</v>
      </c>
      <c r="B55" s="242" t="s">
        <v>292</v>
      </c>
    </row>
    <row r="56" spans="1:2" x14ac:dyDescent="0.25">
      <c r="A56" s="241" t="s">
        <v>186</v>
      </c>
      <c r="B56" s="246" t="s">
        <v>292</v>
      </c>
    </row>
    <row r="57" spans="1:2" x14ac:dyDescent="0.25">
      <c r="A57" s="245" t="s">
        <v>187</v>
      </c>
      <c r="B57" s="246" t="s">
        <v>292</v>
      </c>
    </row>
    <row r="58" spans="1:2" x14ac:dyDescent="0.25">
      <c r="A58" s="245" t="s">
        <v>188</v>
      </c>
      <c r="B58" s="246" t="s">
        <v>292</v>
      </c>
    </row>
    <row r="59" spans="1:2" x14ac:dyDescent="0.25">
      <c r="A59" s="245" t="s">
        <v>189</v>
      </c>
      <c r="B59" s="246" t="s">
        <v>292</v>
      </c>
    </row>
    <row r="60" spans="1:2" x14ac:dyDescent="0.25">
      <c r="A60" s="245" t="s">
        <v>190</v>
      </c>
      <c r="B60" s="246" t="s">
        <v>292</v>
      </c>
    </row>
    <row r="61" spans="1:2" x14ac:dyDescent="0.25">
      <c r="A61" s="245" t="s">
        <v>191</v>
      </c>
      <c r="B61" s="246" t="s">
        <v>292</v>
      </c>
    </row>
    <row r="62" spans="1:2" ht="30" x14ac:dyDescent="0.25">
      <c r="A62" s="245" t="s">
        <v>192</v>
      </c>
      <c r="B62" s="247" t="s">
        <v>292</v>
      </c>
    </row>
    <row r="63" spans="1:2" ht="28.5" x14ac:dyDescent="0.25">
      <c r="A63" s="241" t="s">
        <v>193</v>
      </c>
      <c r="B63" s="247" t="s">
        <v>292</v>
      </c>
    </row>
    <row r="64" spans="1:2" x14ac:dyDescent="0.25">
      <c r="A64" s="245" t="s">
        <v>170</v>
      </c>
      <c r="B64" s="247" t="s">
        <v>292</v>
      </c>
    </row>
    <row r="65" spans="1:2" x14ac:dyDescent="0.25">
      <c r="A65" s="245" t="s">
        <v>194</v>
      </c>
      <c r="B65" s="247" t="s">
        <v>292</v>
      </c>
    </row>
    <row r="66" spans="1:2" x14ac:dyDescent="0.25">
      <c r="A66" s="245" t="s">
        <v>195</v>
      </c>
      <c r="B66" s="247" t="s">
        <v>292</v>
      </c>
    </row>
    <row r="67" spans="1:2" x14ac:dyDescent="0.25">
      <c r="A67" s="237" t="s">
        <v>196</v>
      </c>
      <c r="B67" s="247" t="s">
        <v>292</v>
      </c>
    </row>
    <row r="68" spans="1:2" x14ac:dyDescent="0.25">
      <c r="A68" s="241" t="s">
        <v>197</v>
      </c>
      <c r="B68" s="247" t="s">
        <v>292</v>
      </c>
    </row>
    <row r="69" spans="1:2" x14ac:dyDescent="0.25">
      <c r="A69" s="245" t="s">
        <v>198</v>
      </c>
      <c r="B69" s="248" t="s">
        <v>292</v>
      </c>
    </row>
    <row r="70" spans="1:2" x14ac:dyDescent="0.25">
      <c r="A70" s="245" t="s">
        <v>199</v>
      </c>
      <c r="B70" s="248" t="s">
        <v>292</v>
      </c>
    </row>
    <row r="71" spans="1:2" x14ac:dyDescent="0.25">
      <c r="A71" s="245" t="s">
        <v>200</v>
      </c>
      <c r="B71" s="248" t="s">
        <v>292</v>
      </c>
    </row>
    <row r="72" spans="1:2" ht="28.5" x14ac:dyDescent="0.25">
      <c r="A72" s="238" t="s">
        <v>201</v>
      </c>
      <c r="B72" s="245" t="s">
        <v>292</v>
      </c>
    </row>
    <row r="73" spans="1:2" ht="28.5" x14ac:dyDescent="0.25">
      <c r="A73" s="241" t="s">
        <v>202</v>
      </c>
      <c r="B73" s="436" t="s">
        <v>292</v>
      </c>
    </row>
    <row r="74" spans="1:2" x14ac:dyDescent="0.25">
      <c r="A74" s="245" t="s">
        <v>203</v>
      </c>
      <c r="B74" s="436"/>
    </row>
    <row r="75" spans="1:2" x14ac:dyDescent="0.25">
      <c r="A75" s="245" t="s">
        <v>204</v>
      </c>
      <c r="B75" s="436"/>
    </row>
    <row r="76" spans="1:2" x14ac:dyDescent="0.25">
      <c r="A76" s="245" t="s">
        <v>205</v>
      </c>
      <c r="B76" s="436"/>
    </row>
    <row r="77" spans="1:2" x14ac:dyDescent="0.25">
      <c r="A77" s="245" t="s">
        <v>206</v>
      </c>
      <c r="B77" s="436"/>
    </row>
    <row r="78" spans="1:2" x14ac:dyDescent="0.25">
      <c r="A78" s="249" t="s">
        <v>207</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2017-03-10T09:04:08Z</dcterms:modified>
</cp:coreProperties>
</file>